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D17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<sst xmlns="http://schemas.openxmlformats.org/spreadsheetml/2006/main" count="2370" uniqueCount="663">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</sst>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1100</v>
      </c>
      <c r="R10" s="50">
        <v>600</v>
      </c>
      <c r="S10" s="50">
        <v>500</v>
      </c>
      <c r="T10" s="50">
        <v>800</v>
      </c>
      <c r="U10" s="11">
        <v>3.8</v>
      </c>
      <c r="V10" s="12">
        <f t="shared" ref="V10:V41" si="6">ROUND(T10*U10,0)</f>
        <v>3040</v>
      </c>
      <c r="W10" s="43">
        <f t="shared" ref="W10:W41" si="7">P10+Q10+V10</f>
        <v>4140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1100</v>
      </c>
      <c r="AB10" s="12">
        <f t="shared" ref="AB10:AB41" si="12">H10+R10</f>
        <v>600</v>
      </c>
      <c r="AC10" s="12">
        <f t="shared" ref="AC10:AC41" si="13">I10+S10</f>
        <v>500</v>
      </c>
      <c r="AD10" s="12">
        <f t="shared" ref="AD10:AD41" si="14">J10+T10</f>
        <v>800</v>
      </c>
      <c r="AE10" s="12">
        <f t="shared" ref="AE10:AE41" si="15">L10+V10</f>
        <v>3040</v>
      </c>
      <c r="AF10" s="12">
        <f t="shared" ref="AF10:AF41" si="16">M10+W10</f>
        <v>4140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584</v>
      </c>
      <c r="R11" s="50">
        <v>183</v>
      </c>
      <c r="S11" s="50">
        <v>401</v>
      </c>
      <c r="T11" s="50">
        <v>254</v>
      </c>
      <c r="U11" s="15">
        <v>2.6</v>
      </c>
      <c r="V11" s="18">
        <f t="shared" si="6"/>
        <v>660</v>
      </c>
      <c r="W11" s="59">
        <f t="shared" si="7"/>
        <v>1244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584</v>
      </c>
      <c r="AB11" s="18">
        <f t="shared" si="12"/>
        <v>183</v>
      </c>
      <c r="AC11" s="18">
        <f t="shared" si="13"/>
        <v>401</v>
      </c>
      <c r="AD11" s="18">
        <f t="shared" si="14"/>
        <v>254</v>
      </c>
      <c r="AE11" s="18">
        <f t="shared" si="15"/>
        <v>660</v>
      </c>
      <c r="AF11" s="18">
        <f t="shared" si="16"/>
        <v>1244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314</v>
      </c>
      <c r="R13" s="50">
        <v>54</v>
      </c>
      <c r="S13" s="50">
        <v>260</v>
      </c>
      <c r="T13" s="50">
        <v>257</v>
      </c>
      <c r="U13" s="15">
        <v>2.2000000000000002</v>
      </c>
      <c r="V13" s="18">
        <f t="shared" si="6"/>
        <v>565</v>
      </c>
      <c r="W13" s="59">
        <f t="shared" si="7"/>
        <v>879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314</v>
      </c>
      <c r="AB13" s="18">
        <f t="shared" si="12"/>
        <v>54</v>
      </c>
      <c r="AC13" s="18">
        <f t="shared" si="13"/>
        <v>260</v>
      </c>
      <c r="AD13" s="18">
        <f t="shared" si="14"/>
        <v>257</v>
      </c>
      <c r="AE13" s="18">
        <f t="shared" si="15"/>
        <v>565</v>
      </c>
      <c r="AF13" s="18">
        <f t="shared" si="16"/>
        <v>879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216</v>
      </c>
      <c r="R19" s="50">
        <v>109</v>
      </c>
      <c r="S19" s="50">
        <v>107</v>
      </c>
      <c r="T19" s="50">
        <v>139</v>
      </c>
      <c r="U19" s="15">
        <v>2.4</v>
      </c>
      <c r="V19" s="18">
        <f t="shared" si="6"/>
        <v>334</v>
      </c>
      <c r="W19" s="59">
        <f t="shared" si="7"/>
        <v>550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216</v>
      </c>
      <c r="AB19" s="18">
        <f t="shared" si="12"/>
        <v>109</v>
      </c>
      <c r="AC19" s="18">
        <f t="shared" si="13"/>
        <v>107</v>
      </c>
      <c r="AD19" s="18">
        <f t="shared" si="14"/>
        <v>139</v>
      </c>
      <c r="AE19" s="18">
        <f t="shared" si="15"/>
        <v>334</v>
      </c>
      <c r="AF19" s="18">
        <f t="shared" si="16"/>
        <v>550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773</v>
      </c>
      <c r="R24" s="50">
        <v>280</v>
      </c>
      <c r="S24" s="50">
        <v>493</v>
      </c>
      <c r="T24" s="50">
        <v>485</v>
      </c>
      <c r="U24" s="15">
        <v>3.1</v>
      </c>
      <c r="V24" s="18">
        <f t="shared" si="6"/>
        <v>1504</v>
      </c>
      <c r="W24" s="59">
        <f t="shared" si="7"/>
        <v>2277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773</v>
      </c>
      <c r="AB24" s="18">
        <f t="shared" si="12"/>
        <v>280</v>
      </c>
      <c r="AC24" s="18">
        <f t="shared" si="13"/>
        <v>493</v>
      </c>
      <c r="AD24" s="18">
        <f t="shared" si="14"/>
        <v>485</v>
      </c>
      <c r="AE24" s="18">
        <f t="shared" si="15"/>
        <v>1504</v>
      </c>
      <c r="AF24" s="18">
        <f t="shared" si="16"/>
        <v>2277</v>
      </c>
      <c r="AG24" s="80">
        <v>4470</v>
      </c>
      <c r="AH24" s="81">
        <f t="shared" si="17"/>
        <v>1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1138</v>
      </c>
      <c r="R26" s="50">
        <v>545</v>
      </c>
      <c r="S26" s="50">
        <v>593</v>
      </c>
      <c r="T26" s="50">
        <v>885</v>
      </c>
      <c r="U26" s="15">
        <v>2.9</v>
      </c>
      <c r="V26" s="18">
        <f t="shared" si="6"/>
        <v>2567</v>
      </c>
      <c r="W26" s="59">
        <f t="shared" si="7"/>
        <v>3705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1138</v>
      </c>
      <c r="AB26" s="18">
        <f t="shared" si="12"/>
        <v>545</v>
      </c>
      <c r="AC26" s="18">
        <f t="shared" si="13"/>
        <v>593</v>
      </c>
      <c r="AD26" s="18">
        <f t="shared" si="14"/>
        <v>885</v>
      </c>
      <c r="AE26" s="18">
        <f t="shared" si="15"/>
        <v>2567</v>
      </c>
      <c r="AF26" s="18">
        <f t="shared" si="16"/>
        <v>3705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450</v>
      </c>
      <c r="R31" s="50">
        <v>135</v>
      </c>
      <c r="S31" s="50">
        <v>315</v>
      </c>
      <c r="T31" s="50">
        <v>1363</v>
      </c>
      <c r="U31" s="16">
        <v>4.0999999999999996</v>
      </c>
      <c r="V31" s="18">
        <f t="shared" si="6"/>
        <v>5588</v>
      </c>
      <c r="W31" s="59">
        <f t="shared" si="7"/>
        <v>6038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450</v>
      </c>
      <c r="AB31" s="18">
        <f t="shared" si="12"/>
        <v>135</v>
      </c>
      <c r="AC31" s="18">
        <f t="shared" si="13"/>
        <v>315</v>
      </c>
      <c r="AD31" s="18">
        <f t="shared" si="14"/>
        <v>1363</v>
      </c>
      <c r="AE31" s="18">
        <f t="shared" si="15"/>
        <v>5588</v>
      </c>
      <c r="AF31" s="18">
        <f t="shared" si="16"/>
        <v>6038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663</v>
      </c>
      <c r="R33" s="50">
        <v>175</v>
      </c>
      <c r="S33" s="50">
        <v>488</v>
      </c>
      <c r="T33" s="50">
        <v>1149</v>
      </c>
      <c r="U33" s="16">
        <v>3.8</v>
      </c>
      <c r="V33" s="18">
        <f t="shared" si="6"/>
        <v>4366</v>
      </c>
      <c r="W33" s="59">
        <f t="shared" si="7"/>
        <v>5029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663</v>
      </c>
      <c r="AB33" s="18">
        <f t="shared" si="12"/>
        <v>175</v>
      </c>
      <c r="AC33" s="18">
        <f t="shared" si="13"/>
        <v>488</v>
      </c>
      <c r="AD33" s="18">
        <f t="shared" si="14"/>
        <v>1149</v>
      </c>
      <c r="AE33" s="18">
        <f t="shared" si="15"/>
        <v>4366</v>
      </c>
      <c r="AF33" s="18">
        <f t="shared" si="16"/>
        <v>5029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26903</v>
      </c>
      <c r="R34" s="50">
        <v>24946</v>
      </c>
      <c r="S34" s="68">
        <v>1957</v>
      </c>
      <c r="T34" s="68">
        <v>8182</v>
      </c>
      <c r="U34" s="15">
        <v>2.8</v>
      </c>
      <c r="V34" s="18">
        <f t="shared" si="6"/>
        <v>22910</v>
      </c>
      <c r="W34" s="59">
        <f t="shared" si="7"/>
        <v>49813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26903</v>
      </c>
      <c r="AB34" s="18">
        <f t="shared" si="12"/>
        <v>24946</v>
      </c>
      <c r="AC34" s="18">
        <f t="shared" si="13"/>
        <v>1957</v>
      </c>
      <c r="AD34" s="18">
        <f t="shared" si="14"/>
        <v>8182</v>
      </c>
      <c r="AE34" s="18">
        <f t="shared" si="15"/>
        <v>22910</v>
      </c>
      <c r="AF34" s="18">
        <f t="shared" si="16"/>
        <v>49813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919</v>
      </c>
      <c r="R49" s="50">
        <v>365</v>
      </c>
      <c r="S49" s="50">
        <v>554</v>
      </c>
      <c r="T49" s="50">
        <v>343</v>
      </c>
      <c r="U49" s="15">
        <v>2.9</v>
      </c>
      <c r="V49" s="18">
        <f t="shared" si="24"/>
        <v>995</v>
      </c>
      <c r="W49" s="59">
        <f t="shared" si="25"/>
        <v>1914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919</v>
      </c>
      <c r="AB49" s="18">
        <f t="shared" si="30"/>
        <v>365</v>
      </c>
      <c r="AC49" s="18">
        <f t="shared" si="31"/>
        <v>554</v>
      </c>
      <c r="AD49" s="18">
        <f t="shared" si="32"/>
        <v>343</v>
      </c>
      <c r="AE49" s="18">
        <f t="shared" si="33"/>
        <v>995</v>
      </c>
      <c r="AF49" s="18">
        <f t="shared" si="34"/>
        <v>1914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304</v>
      </c>
      <c r="R51" s="50">
        <v>112</v>
      </c>
      <c r="S51" s="50">
        <v>192</v>
      </c>
      <c r="T51" s="50">
        <v>144</v>
      </c>
      <c r="U51" s="15">
        <v>2.6</v>
      </c>
      <c r="V51" s="18">
        <f t="shared" si="24"/>
        <v>374</v>
      </c>
      <c r="W51" s="59">
        <f t="shared" si="25"/>
        <v>678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304</v>
      </c>
      <c r="AB51" s="18">
        <f t="shared" si="30"/>
        <v>112</v>
      </c>
      <c r="AC51" s="18">
        <f t="shared" si="31"/>
        <v>192</v>
      </c>
      <c r="AD51" s="18">
        <f t="shared" si="32"/>
        <v>144</v>
      </c>
      <c r="AE51" s="18">
        <f t="shared" si="33"/>
        <v>374</v>
      </c>
      <c r="AF51" s="18">
        <f t="shared" si="34"/>
        <v>678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563</v>
      </c>
      <c r="R53" s="50">
        <v>248</v>
      </c>
      <c r="S53" s="50">
        <v>315</v>
      </c>
      <c r="T53" s="50">
        <v>323</v>
      </c>
      <c r="U53" s="15">
        <v>3</v>
      </c>
      <c r="V53" s="18">
        <f t="shared" si="24"/>
        <v>969</v>
      </c>
      <c r="W53" s="59">
        <f t="shared" si="25"/>
        <v>1532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563</v>
      </c>
      <c r="AB53" s="18">
        <f t="shared" si="30"/>
        <v>248</v>
      </c>
      <c r="AC53" s="18">
        <f t="shared" si="31"/>
        <v>315</v>
      </c>
      <c r="AD53" s="18">
        <f t="shared" si="32"/>
        <v>323</v>
      </c>
      <c r="AE53" s="18">
        <f t="shared" si="33"/>
        <v>969</v>
      </c>
      <c r="AF53" s="18">
        <f t="shared" si="34"/>
        <v>1532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414</v>
      </c>
      <c r="R56" s="50">
        <v>116</v>
      </c>
      <c r="S56" s="50">
        <v>298</v>
      </c>
      <c r="T56" s="50">
        <v>156</v>
      </c>
      <c r="U56" s="15">
        <v>2.5</v>
      </c>
      <c r="V56" s="18">
        <f t="shared" si="24"/>
        <v>390</v>
      </c>
      <c r="W56" s="59">
        <f t="shared" si="25"/>
        <v>804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414</v>
      </c>
      <c r="AB56" s="18">
        <f t="shared" si="30"/>
        <v>116</v>
      </c>
      <c r="AC56" s="18">
        <f t="shared" si="31"/>
        <v>298</v>
      </c>
      <c r="AD56" s="18">
        <f t="shared" si="32"/>
        <v>156</v>
      </c>
      <c r="AE56" s="18">
        <f t="shared" si="33"/>
        <v>390</v>
      </c>
      <c r="AF56" s="18">
        <f t="shared" si="34"/>
        <v>804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5584</v>
      </c>
      <c r="R57" s="149">
        <v>0</v>
      </c>
      <c r="S57" s="149">
        <v>5584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5584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5584</v>
      </c>
      <c r="AB57" s="145">
        <f t="shared" si="30"/>
        <v>0</v>
      </c>
      <c r="AC57" s="145">
        <f t="shared" si="31"/>
        <v>5584</v>
      </c>
      <c r="AD57" s="145">
        <f t="shared" si="32"/>
        <v>0</v>
      </c>
      <c r="AE57" s="145">
        <f t="shared" si="33"/>
        <v>0</v>
      </c>
      <c r="AF57" s="145">
        <f t="shared" si="34"/>
        <v>5584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2116</v>
      </c>
      <c r="R63" s="149">
        <v>2116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2116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2116</v>
      </c>
      <c r="AB63" s="145">
        <f t="shared" si="30"/>
        <v>2116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2116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42041</v>
      </c>
      <c r="R68" s="65">
        <f t="shared" ref="R68" si="38">SUM(R10:R67)</f>
        <v>29984</v>
      </c>
      <c r="S68" s="65">
        <f t="shared" ref="S68:AH68" si="39">SUM(S10:S67)</f>
        <v>12057</v>
      </c>
      <c r="T68" s="65">
        <f t="shared" si="39"/>
        <v>14480</v>
      </c>
      <c r="U68" s="23">
        <f t="shared" si="39"/>
        <v>141.89999999999998</v>
      </c>
      <c r="V68" s="65">
        <f t="shared" si="39"/>
        <v>44262</v>
      </c>
      <c r="W68" s="65">
        <f t="shared" si="39"/>
        <v>86303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42041</v>
      </c>
      <c r="AB68" s="65">
        <f t="shared" si="39"/>
        <v>29984</v>
      </c>
      <c r="AC68" s="65">
        <f t="shared" si="39"/>
        <v>12057</v>
      </c>
      <c r="AD68" s="65">
        <f t="shared" si="39"/>
        <v>14480</v>
      </c>
      <c r="AE68" s="65">
        <f t="shared" si="39"/>
        <v>44262</v>
      </c>
      <c r="AF68" s="65">
        <f t="shared" si="39"/>
        <v>86303</v>
      </c>
      <c r="AG68" s="65">
        <f t="shared" si="39"/>
        <v>180151</v>
      </c>
      <c r="AH68" s="65">
        <f t="shared" si="39"/>
        <v>21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6" activePane="bottomRight" state="frozen"/>
      <selection pane="topRight" activeCell="D1" sqref="D1"/>
      <selection pane="bottomLeft" activeCell="A10" sqref="A10"/>
      <selection pane="bottomRight" activeCell="B2" sqref="B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3" customHeight="1">
      <c r="A1" s="72"/>
      <c r="J1" s="1"/>
      <c r="K1" s="1"/>
      <c r="N1" s="1"/>
      <c r="S1" s="1"/>
      <c r="T1" s="1"/>
      <c r="U1" s="240" t="s">
        <v>661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662</v>
      </c>
      <c r="D4" s="215">
        <v>300026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1100</v>
      </c>
      <c r="R11" s="149">
        <v>600</v>
      </c>
      <c r="S11" s="149">
        <v>500</v>
      </c>
      <c r="T11" s="149">
        <v>800</v>
      </c>
      <c r="U11" s="11">
        <v>3.8</v>
      </c>
      <c r="V11" s="142">
        <f t="shared" ref="V11:V42" si="6">ROUND(T11*U11,0)</f>
        <v>3040</v>
      </c>
      <c r="W11" s="43">
        <f t="shared" ref="W11:W42" si="7">P11+Q11+V11</f>
        <v>4140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1100</v>
      </c>
      <c r="AB11" s="142">
        <f t="shared" ref="AB11:AB42" si="12">H11+R11</f>
        <v>600</v>
      </c>
      <c r="AC11" s="142">
        <f t="shared" ref="AC11:AC42" si="13">I11+S11</f>
        <v>500</v>
      </c>
      <c r="AD11" s="142">
        <f t="shared" ref="AD11:AD42" si="14">J11+T11</f>
        <v>800</v>
      </c>
      <c r="AE11" s="142">
        <f t="shared" ref="AE11:AE42" si="15">L11+V11</f>
        <v>3040</v>
      </c>
      <c r="AF11" s="142">
        <f t="shared" ref="AF11:AF42" si="16">M11+W11</f>
        <v>4140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584</v>
      </c>
      <c r="R12" s="149">
        <v>183</v>
      </c>
      <c r="S12" s="149">
        <v>401</v>
      </c>
      <c r="T12" s="149">
        <v>254</v>
      </c>
      <c r="U12" s="143">
        <v>2.6</v>
      </c>
      <c r="V12" s="145">
        <f t="shared" si="6"/>
        <v>660</v>
      </c>
      <c r="W12" s="151">
        <f t="shared" si="7"/>
        <v>1244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584</v>
      </c>
      <c r="AB12" s="145">
        <f t="shared" si="12"/>
        <v>183</v>
      </c>
      <c r="AC12" s="145">
        <f t="shared" si="13"/>
        <v>401</v>
      </c>
      <c r="AD12" s="145">
        <f t="shared" si="14"/>
        <v>254</v>
      </c>
      <c r="AE12" s="145">
        <f t="shared" si="15"/>
        <v>660</v>
      </c>
      <c r="AF12" s="145">
        <f t="shared" si="16"/>
        <v>1244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314</v>
      </c>
      <c r="R14" s="149">
        <v>54</v>
      </c>
      <c r="S14" s="149">
        <v>260</v>
      </c>
      <c r="T14" s="149">
        <v>257</v>
      </c>
      <c r="U14" s="143">
        <v>2.2000000000000002</v>
      </c>
      <c r="V14" s="145">
        <f t="shared" si="6"/>
        <v>565</v>
      </c>
      <c r="W14" s="151">
        <f t="shared" si="7"/>
        <v>879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314</v>
      </c>
      <c r="AB14" s="145">
        <f t="shared" si="12"/>
        <v>54</v>
      </c>
      <c r="AC14" s="145">
        <f t="shared" si="13"/>
        <v>260</v>
      </c>
      <c r="AD14" s="145">
        <f t="shared" si="14"/>
        <v>257</v>
      </c>
      <c r="AE14" s="145">
        <f t="shared" si="15"/>
        <v>565</v>
      </c>
      <c r="AF14" s="145">
        <f t="shared" si="16"/>
        <v>879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216</v>
      </c>
      <c r="R20" s="149">
        <v>109</v>
      </c>
      <c r="S20" s="149">
        <v>107</v>
      </c>
      <c r="T20" s="149">
        <v>139</v>
      </c>
      <c r="U20" s="143">
        <v>2.4</v>
      </c>
      <c r="V20" s="145">
        <f t="shared" si="6"/>
        <v>334</v>
      </c>
      <c r="W20" s="151">
        <f t="shared" si="7"/>
        <v>550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216</v>
      </c>
      <c r="AB20" s="145">
        <f t="shared" si="12"/>
        <v>109</v>
      </c>
      <c r="AC20" s="145">
        <f t="shared" si="13"/>
        <v>107</v>
      </c>
      <c r="AD20" s="145">
        <f t="shared" si="14"/>
        <v>139</v>
      </c>
      <c r="AE20" s="145">
        <f t="shared" si="15"/>
        <v>334</v>
      </c>
      <c r="AF20" s="145">
        <f t="shared" si="16"/>
        <v>550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773</v>
      </c>
      <c r="R25" s="149">
        <v>280</v>
      </c>
      <c r="S25" s="149">
        <v>493</v>
      </c>
      <c r="T25" s="149">
        <v>485</v>
      </c>
      <c r="U25" s="143">
        <v>3.1</v>
      </c>
      <c r="V25" s="145">
        <f t="shared" si="6"/>
        <v>1504</v>
      </c>
      <c r="W25" s="151">
        <f t="shared" si="7"/>
        <v>2277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773</v>
      </c>
      <c r="AB25" s="145">
        <f t="shared" si="12"/>
        <v>280</v>
      </c>
      <c r="AC25" s="145">
        <f t="shared" si="13"/>
        <v>493</v>
      </c>
      <c r="AD25" s="145">
        <f t="shared" si="14"/>
        <v>485</v>
      </c>
      <c r="AE25" s="145">
        <f t="shared" si="15"/>
        <v>1504</v>
      </c>
      <c r="AF25" s="145">
        <f t="shared" si="16"/>
        <v>2277</v>
      </c>
      <c r="AG25" s="154">
        <v>4470</v>
      </c>
      <c r="AH25">
        <f t="shared" si="17"/>
        <v>1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1138</v>
      </c>
      <c r="R27" s="149">
        <v>545</v>
      </c>
      <c r="S27" s="149">
        <v>593</v>
      </c>
      <c r="T27" s="149">
        <v>885</v>
      </c>
      <c r="U27" s="143">
        <v>2.9</v>
      </c>
      <c r="V27" s="145">
        <f t="shared" si="6"/>
        <v>2567</v>
      </c>
      <c r="W27" s="151">
        <f t="shared" si="7"/>
        <v>3705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1138</v>
      </c>
      <c r="AB27" s="145">
        <f t="shared" si="12"/>
        <v>545</v>
      </c>
      <c r="AC27" s="145">
        <f t="shared" si="13"/>
        <v>593</v>
      </c>
      <c r="AD27" s="145">
        <f t="shared" si="14"/>
        <v>885</v>
      </c>
      <c r="AE27" s="145">
        <f t="shared" si="15"/>
        <v>2567</v>
      </c>
      <c r="AF27" s="145">
        <f t="shared" si="16"/>
        <v>3705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450</v>
      </c>
      <c r="R32" s="149">
        <v>135</v>
      </c>
      <c r="S32" s="149">
        <v>315</v>
      </c>
      <c r="T32" s="149">
        <v>1363</v>
      </c>
      <c r="U32" s="16">
        <v>4.0999999999999996</v>
      </c>
      <c r="V32" s="145">
        <f t="shared" si="6"/>
        <v>5588</v>
      </c>
      <c r="W32" s="151">
        <f t="shared" si="7"/>
        <v>6038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450</v>
      </c>
      <c r="AB32" s="145">
        <f t="shared" si="12"/>
        <v>135</v>
      </c>
      <c r="AC32" s="145">
        <f t="shared" si="13"/>
        <v>315</v>
      </c>
      <c r="AD32" s="145">
        <f t="shared" si="14"/>
        <v>1363</v>
      </c>
      <c r="AE32" s="145">
        <f t="shared" si="15"/>
        <v>5588</v>
      </c>
      <c r="AF32" s="145">
        <f t="shared" si="16"/>
        <v>6038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663</v>
      </c>
      <c r="R34" s="149">
        <v>175</v>
      </c>
      <c r="S34" s="149">
        <v>488</v>
      </c>
      <c r="T34" s="149">
        <v>1149</v>
      </c>
      <c r="U34" s="16">
        <v>3.8</v>
      </c>
      <c r="V34" s="145">
        <f t="shared" si="6"/>
        <v>4366</v>
      </c>
      <c r="W34" s="151">
        <f t="shared" si="7"/>
        <v>5029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663</v>
      </c>
      <c r="AB34" s="145">
        <f t="shared" si="12"/>
        <v>175</v>
      </c>
      <c r="AC34" s="145">
        <f t="shared" si="13"/>
        <v>488</v>
      </c>
      <c r="AD34" s="145">
        <f t="shared" si="14"/>
        <v>1149</v>
      </c>
      <c r="AE34" s="145">
        <f t="shared" si="15"/>
        <v>4366</v>
      </c>
      <c r="AF34" s="145">
        <f t="shared" si="16"/>
        <v>5029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13413</v>
      </c>
      <c r="R35" s="149">
        <v>11456</v>
      </c>
      <c r="S35" s="68">
        <v>1957</v>
      </c>
      <c r="T35" s="68">
        <v>8182</v>
      </c>
      <c r="U35" s="143">
        <v>2.8</v>
      </c>
      <c r="V35" s="145">
        <f t="shared" si="6"/>
        <v>22910</v>
      </c>
      <c r="W35" s="151">
        <f t="shared" si="7"/>
        <v>36323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13413</v>
      </c>
      <c r="AB35" s="145">
        <f t="shared" si="12"/>
        <v>11456</v>
      </c>
      <c r="AC35" s="145">
        <f t="shared" si="13"/>
        <v>1957</v>
      </c>
      <c r="AD35" s="145">
        <f t="shared" si="14"/>
        <v>8182</v>
      </c>
      <c r="AE35" s="145">
        <f t="shared" si="15"/>
        <v>22910</v>
      </c>
      <c r="AF35" s="145">
        <f t="shared" si="16"/>
        <v>36323</v>
      </c>
      <c r="AG35" s="154">
        <v>3200</v>
      </c>
      <c r="AH35">
        <f t="shared" si="17"/>
        <v>11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919</v>
      </c>
      <c r="R50" s="149">
        <v>365</v>
      </c>
      <c r="S50" s="149">
        <v>554</v>
      </c>
      <c r="T50" s="149">
        <v>343</v>
      </c>
      <c r="U50" s="143">
        <v>2.9</v>
      </c>
      <c r="V50" s="145">
        <f t="shared" si="24"/>
        <v>995</v>
      </c>
      <c r="W50" s="151">
        <f t="shared" si="25"/>
        <v>1914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919</v>
      </c>
      <c r="AB50" s="145">
        <f t="shared" si="30"/>
        <v>365</v>
      </c>
      <c r="AC50" s="145">
        <f t="shared" si="31"/>
        <v>554</v>
      </c>
      <c r="AD50" s="145">
        <f t="shared" si="32"/>
        <v>343</v>
      </c>
      <c r="AE50" s="145">
        <f t="shared" si="33"/>
        <v>995</v>
      </c>
      <c r="AF50" s="145">
        <f t="shared" si="34"/>
        <v>1914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304</v>
      </c>
      <c r="R52" s="149">
        <v>112</v>
      </c>
      <c r="S52" s="149">
        <v>192</v>
      </c>
      <c r="T52" s="149">
        <v>144</v>
      </c>
      <c r="U52" s="143">
        <v>2.6</v>
      </c>
      <c r="V52" s="145">
        <f t="shared" si="24"/>
        <v>374</v>
      </c>
      <c r="W52" s="151">
        <f t="shared" si="25"/>
        <v>678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304</v>
      </c>
      <c r="AB52" s="145">
        <f t="shared" si="30"/>
        <v>112</v>
      </c>
      <c r="AC52" s="145">
        <f t="shared" si="31"/>
        <v>192</v>
      </c>
      <c r="AD52" s="145">
        <f t="shared" si="32"/>
        <v>144</v>
      </c>
      <c r="AE52" s="145">
        <f t="shared" si="33"/>
        <v>374</v>
      </c>
      <c r="AF52" s="145">
        <f t="shared" si="34"/>
        <v>678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563</v>
      </c>
      <c r="R54" s="149">
        <v>248</v>
      </c>
      <c r="S54" s="149">
        <v>315</v>
      </c>
      <c r="T54" s="149">
        <v>323</v>
      </c>
      <c r="U54" s="143">
        <v>3</v>
      </c>
      <c r="V54" s="145">
        <f t="shared" si="24"/>
        <v>969</v>
      </c>
      <c r="W54" s="151">
        <f t="shared" si="25"/>
        <v>1532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563</v>
      </c>
      <c r="AB54" s="145">
        <f t="shared" si="30"/>
        <v>248</v>
      </c>
      <c r="AC54" s="145">
        <f t="shared" si="31"/>
        <v>315</v>
      </c>
      <c r="AD54" s="145">
        <f t="shared" si="32"/>
        <v>323</v>
      </c>
      <c r="AE54" s="145">
        <f t="shared" si="33"/>
        <v>969</v>
      </c>
      <c r="AF54" s="145">
        <f t="shared" si="34"/>
        <v>1532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414</v>
      </c>
      <c r="R57" s="149">
        <v>116</v>
      </c>
      <c r="S57" s="149">
        <v>298</v>
      </c>
      <c r="T57" s="149">
        <v>156</v>
      </c>
      <c r="U57" s="143">
        <v>2.5</v>
      </c>
      <c r="V57" s="145">
        <f t="shared" si="24"/>
        <v>390</v>
      </c>
      <c r="W57" s="151">
        <f t="shared" si="25"/>
        <v>804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414</v>
      </c>
      <c r="AB57" s="145">
        <f t="shared" si="30"/>
        <v>116</v>
      </c>
      <c r="AC57" s="145">
        <f t="shared" si="31"/>
        <v>298</v>
      </c>
      <c r="AD57" s="145">
        <f t="shared" si="32"/>
        <v>156</v>
      </c>
      <c r="AE57" s="145">
        <f t="shared" si="33"/>
        <v>390</v>
      </c>
      <c r="AF57" s="145">
        <f t="shared" si="34"/>
        <v>804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5584</v>
      </c>
      <c r="R58" s="149">
        <v>0</v>
      </c>
      <c r="S58" s="149">
        <v>5584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5584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5584</v>
      </c>
      <c r="AB58" s="145">
        <f t="shared" si="30"/>
        <v>0</v>
      </c>
      <c r="AC58" s="145">
        <f t="shared" si="31"/>
        <v>5584</v>
      </c>
      <c r="AD58" s="145">
        <f t="shared" si="32"/>
        <v>0</v>
      </c>
      <c r="AE58" s="145">
        <f t="shared" si="33"/>
        <v>0</v>
      </c>
      <c r="AF58" s="145">
        <f t="shared" si="34"/>
        <v>5584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0</v>
      </c>
      <c r="H69" s="65">
        <f t="shared" si="36"/>
        <v>0</v>
      </c>
      <c r="I69" s="65">
        <f t="shared" si="36"/>
        <v>0</v>
      </c>
      <c r="J69" s="65">
        <f t="shared" si="36"/>
        <v>0</v>
      </c>
      <c r="K69" s="23" t="e">
        <f>ROUND(L69/J69,0)</f>
        <v>#DIV/0!</v>
      </c>
      <c r="L69" s="65">
        <f t="shared" ref="L69:Q69" si="37">SUM(L11:L68)</f>
        <v>0</v>
      </c>
      <c r="M69" s="65">
        <f t="shared" si="37"/>
        <v>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26435</v>
      </c>
      <c r="R69" s="65"/>
      <c r="S69" s="65">
        <f t="shared" ref="S69:AH69" si="38">SUM(S11:S68)</f>
        <v>12057</v>
      </c>
      <c r="T69" s="65">
        <f t="shared" si="38"/>
        <v>14480</v>
      </c>
      <c r="U69" s="23">
        <f t="shared" si="38"/>
        <v>141.89999999999998</v>
      </c>
      <c r="V69" s="65">
        <f t="shared" si="38"/>
        <v>44262</v>
      </c>
      <c r="W69" s="65">
        <f t="shared" si="38"/>
        <v>70697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26435</v>
      </c>
      <c r="AB69" s="65">
        <f t="shared" si="38"/>
        <v>14378</v>
      </c>
      <c r="AC69" s="65">
        <f t="shared" si="38"/>
        <v>12057</v>
      </c>
      <c r="AD69" s="65">
        <f t="shared" si="38"/>
        <v>14480</v>
      </c>
      <c r="AE69" s="65">
        <f t="shared" si="38"/>
        <v>44262</v>
      </c>
      <c r="AF69" s="65">
        <f t="shared" si="38"/>
        <v>70697</v>
      </c>
      <c r="AG69" s="65">
        <f t="shared" si="38"/>
        <v>180151</v>
      </c>
      <c r="AH69">
        <f t="shared" si="38"/>
        <v>16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13490</v>
      </c>
      <c r="R34" s="149">
        <v>13490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13490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13490</v>
      </c>
      <c r="AB34" s="145">
        <f t="shared" si="12"/>
        <v>13490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13490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13490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13490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13490</v>
      </c>
      <c r="AB68" s="65">
        <f t="shared" si="38"/>
        <v>13490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13490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85</v>
      </c>
      <c r="G13" s="139">
        <v>12</v>
      </c>
      <c r="H13" s="139">
        <f t="shared" si="1"/>
        <v>1020</v>
      </c>
      <c r="I13" s="139">
        <f t="shared" si="2"/>
        <v>85</v>
      </c>
      <c r="J13" s="139">
        <f t="shared" si="3"/>
        <v>1020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25</v>
      </c>
      <c r="G22" s="139">
        <v>12</v>
      </c>
      <c r="H22" s="139">
        <f t="shared" si="1"/>
        <v>300</v>
      </c>
      <c r="I22" s="139">
        <f t="shared" si="2"/>
        <v>25</v>
      </c>
      <c r="J22" s="139">
        <f t="shared" si="3"/>
        <v>300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131</v>
      </c>
      <c r="G25" s="139">
        <v>12</v>
      </c>
      <c r="H25" s="139">
        <f t="shared" si="1"/>
        <v>1572</v>
      </c>
      <c r="I25" s="139">
        <f t="shared" si="2"/>
        <v>131</v>
      </c>
      <c r="J25" s="139">
        <f t="shared" si="3"/>
        <v>1572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15</v>
      </c>
      <c r="G27" s="139">
        <v>12</v>
      </c>
      <c r="H27" s="139">
        <f t="shared" si="1"/>
        <v>180</v>
      </c>
      <c r="I27" s="139">
        <f t="shared" si="2"/>
        <v>15</v>
      </c>
      <c r="J27" s="139">
        <f t="shared" si="3"/>
        <v>180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256</v>
      </c>
      <c r="G28" s="139"/>
      <c r="H28" s="139"/>
      <c r="I28" s="139">
        <f>SUM(I12:I27)</f>
        <v>256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300026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900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24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924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924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0</v>
      </c>
    </row>
    <row r="257" spans="4:5">
      <c r="D257" s="172" t="s">
        <v>159</v>
      </c>
      <c r="E257" s="139">
        <f>SUM(E247:E256)</f>
        <v>924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1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2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1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0</v>
      </c>
    </row>
    <row r="13" spans="1:11">
      <c r="A13" s="139">
        <v>2</v>
      </c>
      <c r="B13" s="139">
        <v>2907</v>
      </c>
      <c r="C13" s="139" t="s">
        <v>653</v>
      </c>
      <c r="D13" s="139">
        <v>2116</v>
      </c>
    </row>
    <row r="14" spans="1:11">
      <c r="A14" s="139"/>
      <c r="B14" s="139" t="s">
        <v>159</v>
      </c>
      <c r="C14" s="139"/>
      <c r="D14" s="139">
        <f>SUM(D12:D13)</f>
        <v>2116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14</v>
      </c>
    </row>
    <row r="10" spans="1:8">
      <c r="A10" s="139">
        <v>4</v>
      </c>
      <c r="B10" s="139" t="s">
        <v>657</v>
      </c>
      <c r="C10" s="139">
        <v>59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13417</v>
      </c>
    </row>
    <row r="14" spans="1:8">
      <c r="A14" s="139"/>
      <c r="B14" s="139" t="s">
        <v>159</v>
      </c>
      <c r="C14" s="139">
        <f>SUM(C7:C13)</f>
        <v>13490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2025-08-04T10:32:09Z</cp:lastPrinted>
  <dcterms:created xsi:type="dcterms:W3CDTF">2016-01-04T13:41:28Z</dcterms:created>
  <dcterms:modified xsi:type="dcterms:W3CDTF">2025-08-04T10:32:13Z</dcterms:modified>
</cp:coreProperties>
</file>